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docProps/app.xml" ContentType="application/vnd.openxmlformats-officedocument.extended-properties+xml"/>
  <Override PartName="/customXml/itemProps3.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xl/calcChain.xml" ContentType="application/vnd.openxmlformats-officedocument.spreadsheetml.calcChain+xml"/>
  <Override PartName="/customXml/itemProps1.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6" rupBuild="17726"/>
  <workbookPr filterPrivacy="1"/>
  <bookViews>
    <workbookView xWindow="-28920" yWindow="-120" windowWidth="29040" windowHeight="15720" xr2:uid="{00000000-000D-0000-FFFF-FFFF00000000}"/>
  </bookViews>
  <sheets>
    <sheet name="Lapas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17" i="1" l="1"/>
  <c r="B25" i="1"/>
  <c r="B15" i="1"/>
</calcChain>
</file>

<file path=xl/sharedStrings.xml><?xml version="1.0" encoding="utf-8"?>
<sst xmlns="http://schemas.openxmlformats.org/spreadsheetml/2006/main" count="58" uniqueCount="46">
  <si>
    <t>Sutarties pavadinimas:</t>
  </si>
  <si>
    <t>Buitinių nuotekų slėginės linijos nauja statyba Terminalo g. 6 (NS46), Kauno r.</t>
  </si>
  <si>
    <t>Sutarties numeris:</t>
  </si>
  <si>
    <t>Užsakovas: UAB "Kauno vandenys"</t>
  </si>
  <si>
    <t>Rangovas:</t>
  </si>
  <si>
    <t>Darbų žiniaraštis</t>
  </si>
  <si>
    <t/>
  </si>
  <si>
    <t>Eil. Nr.</t>
  </si>
  <si>
    <t>Pozicijos</t>
  </si>
  <si>
    <t>Mato        vnt.</t>
  </si>
  <si>
    <t>Pagal pirkimo dokumentus</t>
  </si>
  <si>
    <t>Kiekis</t>
  </si>
  <si>
    <t>Vnt. kaina be PVM, Eur</t>
  </si>
  <si>
    <t>Suma,                          Eur</t>
  </si>
  <si>
    <t>BENDROJI DALIS</t>
  </si>
  <si>
    <t>1.1</t>
  </si>
  <si>
    <t>Inžineriniai, topografiniai  tyrinėjimai</t>
  </si>
  <si>
    <t>kompl.</t>
  </si>
  <si>
    <t>1.2</t>
  </si>
  <si>
    <t>Statinio projektavimas (iskaitant projekto derinimą ir statybos leidimo gavimą)</t>
  </si>
  <si>
    <t>1.3</t>
  </si>
  <si>
    <t>Išpildomoji dokumentacija (įskaitant kontrolinės geodezinės nuotraukos dwg brėžinius, statybos užbaigimo dokumentus)</t>
  </si>
  <si>
    <t>1.4</t>
  </si>
  <si>
    <t>Pastatyto tinklo kadastro bylos sudarymas (įskaitant tinklo šulinių korteles, nekilnojamojo daikto kadastrinių matavimų bylą, ir jos išankstinę patikrą ar suderinimą VĮ Registrų centras)</t>
  </si>
  <si>
    <t>2.</t>
  </si>
  <si>
    <t>BUITINIŲ NUOTEKŲ TINKLŲ REKONSTRAVIMAS IR STATYBA</t>
  </si>
  <si>
    <t>2.1</t>
  </si>
  <si>
    <t>2.1.1</t>
  </si>
  <si>
    <t>Slėginių buitinių nuotekų tinklo D300 statyba betranšėju būdu, įskaitant PE 100 RC PN10 dvisluoksnį vamzdyną, visus reikalingus dėklus, jungtis, medžiagas, tyrinėjimus ir darbus (Ilgis apie 645 m)</t>
  </si>
  <si>
    <t>2.1.2</t>
  </si>
  <si>
    <t>Nuotekų siurblinės Nr. 46 technologinių vamzdynų (nuo sklendės) D200 rekonstravimas, įskaitant esamo demontavimą, naujo montavimą bei visas reikiamas medžiagas ir darbus taip pat papildomos angos siurblinėje pjovimą, vamzdžio pravedimą ir sandarinimą. (apie 4 nm)</t>
  </si>
  <si>
    <t>2.1.3</t>
  </si>
  <si>
    <t>Buitinių nuotekų plastikinių ir (arba) gelžbetoninių šulinių statyba D3000 su apkrovas atitinkančiais ketaus dangčiais, įskaitant visas šuliniuose montuojamas fasonines dalis (sklendės, trišakiai), hidroizoliaciją ir kitas reikalingas medžiagas.</t>
  </si>
  <si>
    <t>2.1.4</t>
  </si>
  <si>
    <t>Apsauginio vamzdžio įrengimas nuo elektros skydinės iki naujai montuojamos kameros, debitomačio jutiklio montavimas kameroje ir pajungimas prie matavimų keitiklio skydinėje (ilgis apie 5 m)</t>
  </si>
  <si>
    <t>2.1.5</t>
  </si>
  <si>
    <t>Naujai pastatyto tinklo pajungimas gelžbetoninėje kameroje Nr. 41 įskaitant papildomos angos kameroje pjovimą, vamzdžio pravedimą ir sandarinimą ir visas reikalingas medžiagas.</t>
  </si>
  <si>
    <t>2.1.6</t>
  </si>
  <si>
    <t>Buitinių nuotekų vamzdyno praplovimas, mechaninių priemaišų pašalinimas, hidraulinis bandymas, susijusios medžiagos bei paslaugos.</t>
  </si>
  <si>
    <t>2.1.7</t>
  </si>
  <si>
    <t>Gerbūvio sutvarkymo darbai, įskaitant kelių, gatvių, šaligatvių, bortų bei žalių plotų, statybos metu pažeisto drenažo ir (arba) kitų komunikacijų atstatymą, šulinių žymėjimo ženklų montavimą.</t>
  </si>
  <si>
    <t>VISO DARBAMS</t>
  </si>
  <si>
    <t>PVM</t>
  </si>
  <si>
    <t>Viso su PVM</t>
  </si>
  <si>
    <t>Pastaba:</t>
  </si>
  <si>
    <t>Kainų žiniaraščiuose įvardyti darbai yra įskaitant medžiagas, įrangą ir visus darbus, kaip nurodyta Užsakovo reikalavimuose.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</si>
</sst>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Lt&quot;"/>
  </numFmts>
  <fonts count="16">
    <font>
      <sz val="11"/>
      <color theme="1"/>
      <name val="Calibri"/>
      <family val="2"/>
      <scheme val="minor"/>
    </font>
    <font>
      <sz val="11"/>
      <color theme="1"/>
      <name val="Calibri"/>
      <family val="2"/>
      <scheme val="minor"/>
    </font>
    <font>
      <b/>
      <sz val="11"/>
      <color indexed="8"/>
      <name val="Times New Roman"/>
      <family val="1"/>
      <charset val="186"/>
    </font>
    <font>
      <b/>
      <sz val="14"/>
      <color indexed="8"/>
      <name val="Times New Roman"/>
      <family val="1"/>
      <charset val="186"/>
    </font>
    <font>
      <b/>
      <sz val="14"/>
      <color indexed="30"/>
      <name val="Times New Roman"/>
      <family val="1"/>
      <charset val="186"/>
    </font>
    <font>
      <b/>
      <sz val="11"/>
      <name val="Times New Roman"/>
      <family val="1"/>
      <charset val="186"/>
    </font>
    <font>
      <sz val="10"/>
      <name val="Arial"/>
      <family val="2"/>
      <charset val="186"/>
    </font>
    <font>
      <b/>
      <sz val="12"/>
      <color rgb="FF0070C0"/>
      <name val="Times New Roman"/>
      <family val="1"/>
      <charset val="186"/>
    </font>
    <font>
      <b/>
      <sz val="10"/>
      <name val="Times New Roman"/>
      <family val="1"/>
      <charset val="186"/>
    </font>
    <font>
      <sz val="10"/>
      <name val="Times New Roman"/>
      <family val="1"/>
      <charset val="186"/>
    </font>
    <font>
      <b/>
      <sz val="12"/>
      <name val="Times New Roman"/>
      <family val="1"/>
    </font>
    <font>
      <b/>
      <i/>
      <sz val="10"/>
      <name val="Times New Roman"/>
      <family val="1"/>
      <charset val="186"/>
    </font>
    <font>
      <b/>
      <sz val="12"/>
      <name val="Times New Roman"/>
      <family val="1"/>
      <charset val="186"/>
    </font>
    <font>
      <b/>
      <sz val="12"/>
      <color theme="1"/>
      <name val="Times New Roman"/>
      <family val="1"/>
      <charset val="186"/>
    </font>
    <font>
      <b/>
      <sz val="11"/>
      <color theme="1"/>
      <name val="Times New Roman"/>
      <family val="1"/>
      <charset val="186"/>
    </font>
    <font>
      <sz val="10"/>
      <color theme="1"/>
      <name val="Times New Roman"/>
      <family val="1"/>
      <charset val="186"/>
    </font>
  </fonts>
  <fills count="5">
    <fill>
      <patternFill patternType="none"/>
    </fill>
    <fill>
      <patternFill patternType="gray125"/>
    </fill>
    <fill>
      <patternFill patternType="solid">
        <fgColor indexed="44"/>
        <bgColor indexed="41"/>
      </patternFill>
    </fill>
    <fill>
      <patternFill patternType="solid">
        <fgColor indexed="26"/>
        <bgColor indexed="43"/>
      </patternFill>
    </fill>
    <fill>
      <patternFill patternType="solid">
        <fgColor rgb="FFFFFFCC"/>
        <bgColor indexed="64"/>
      </patternFill>
    </fill>
  </fills>
  <borders count="34">
    <border>
      <left/>
      <right/>
      <top/>
      <bottom/>
      <diagonal/>
    </border>
    <border>
      <left/>
      <right/>
      <top/>
      <bottom style="medium">
        <color indexed="64"/>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8"/>
      </bottom>
      <diagonal/>
    </border>
    <border>
      <left style="medium">
        <color indexed="8"/>
      </left>
      <right/>
      <top/>
      <bottom style="medium">
        <color indexed="8"/>
      </bottom>
      <diagonal/>
    </border>
    <border>
      <left/>
      <right/>
      <top/>
      <bottom style="medium">
        <color indexed="8"/>
      </bottom>
      <diagonal/>
    </border>
    <border>
      <left/>
      <right style="medium">
        <color indexed="8"/>
      </right>
      <top/>
      <bottom style="medium">
        <color indexed="8"/>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8"/>
      </left>
      <right style="thin">
        <color indexed="8"/>
      </right>
      <top/>
      <bottom style="thin">
        <color indexed="8"/>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medium">
        <color indexed="64"/>
      </top>
      <bottom/>
      <diagonal/>
    </border>
    <border>
      <left style="thin">
        <color indexed="8"/>
      </left>
      <right style="thin">
        <color indexed="8"/>
      </right>
      <top style="medium">
        <color indexed="64"/>
      </top>
      <bottom/>
      <diagonal/>
    </border>
    <border>
      <left style="thin">
        <color indexed="8"/>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8"/>
      </right>
      <top style="thin">
        <color indexed="8"/>
      </top>
      <bottom style="thin">
        <color indexed="8"/>
      </bottom>
      <diagonal/>
    </border>
    <border>
      <left style="medium">
        <color indexed="8"/>
      </left>
      <right/>
      <top style="thin">
        <color indexed="8"/>
      </top>
      <bottom style="thin">
        <color indexed="8"/>
      </bottom>
      <diagonal/>
    </border>
  </borders>
  <cellStyleXfs count="3">
    <xf numFmtId="0" fontId="0" fillId="0" borderId="0"/>
    <xf numFmtId="44" fontId="1" fillId="0" borderId="0" applyFont="0" applyFill="0" applyBorder="0" applyAlignment="0" applyProtection="0"/>
    <xf numFmtId="0" fontId="6" fillId="0" borderId="0"/>
  </cellStyleXfs>
  <cellXfs count="67">
    <xf numFmtId="0" fontId="0" fillId="0" borderId="0" xfId="0"/>
    <xf numFmtId="0" fontId="2" fillId="0" borderId="0" xfId="0" applyFont="1" applyAlignment="1" applyProtection="1">
      <alignment vertical="center"/>
      <protection locked="0"/>
    </xf>
    <xf numFmtId="0" fontId="2" fillId="0" borderId="9" xfId="0" applyFont="1" applyBorder="1" applyAlignment="1">
      <alignment horizontal="center" vertical="center"/>
    </xf>
    <xf numFmtId="0" fontId="2" fillId="0" borderId="1" xfId="0" applyFont="1" applyBorder="1" applyAlignment="1">
      <alignment horizontal="center" vertical="center" wrapText="1"/>
    </xf>
    <xf numFmtId="0" fontId="2" fillId="0" borderId="10" xfId="0" applyFont="1" applyBorder="1" applyAlignment="1">
      <alignment horizontal="center" vertical="center" wrapText="1"/>
    </xf>
    <xf numFmtId="49" fontId="8" fillId="3" borderId="14" xfId="2" applyNumberFormat="1" applyFont="1" applyFill="1" applyBorder="1" applyAlignment="1">
      <alignment horizontal="center" vertical="center" wrapText="1"/>
    </xf>
    <xf numFmtId="0" fontId="5" fillId="3" borderId="15" xfId="2" applyFont="1" applyFill="1" applyBorder="1" applyAlignment="1">
      <alignment horizontal="left" vertical="center" wrapText="1"/>
    </xf>
    <xf numFmtId="0" fontId="8" fillId="3" borderId="15" xfId="2" applyFont="1" applyFill="1" applyBorder="1" applyAlignment="1">
      <alignment horizontal="left" vertical="center" wrapText="1"/>
    </xf>
    <xf numFmtId="2" fontId="8" fillId="3" borderId="15" xfId="2" applyNumberFormat="1" applyFont="1" applyFill="1" applyBorder="1" applyAlignment="1">
      <alignment horizontal="left" vertical="center" wrapText="1"/>
    </xf>
    <xf numFmtId="4" fontId="8" fillId="3" borderId="15" xfId="2" applyNumberFormat="1" applyFont="1" applyFill="1" applyBorder="1" applyAlignment="1">
      <alignment horizontal="left" vertical="center" wrapText="1"/>
    </xf>
    <xf numFmtId="4" fontId="8" fillId="3" borderId="16" xfId="2" applyNumberFormat="1" applyFont="1" applyFill="1" applyBorder="1" applyAlignment="1">
      <alignment horizontal="left" vertical="center" wrapText="1"/>
    </xf>
    <xf numFmtId="49" fontId="9" fillId="0" borderId="17" xfId="2" applyNumberFormat="1" applyFont="1" applyBorder="1" applyAlignment="1">
      <alignment horizontal="center" vertical="center"/>
    </xf>
    <xf numFmtId="0" fontId="9" fillId="0" borderId="18" xfId="2" applyFont="1" applyBorder="1" applyAlignment="1">
      <alignment horizontal="left" vertical="center" wrapText="1"/>
    </xf>
    <xf numFmtId="0" fontId="9" fillId="0" borderId="18" xfId="2" applyFont="1" applyBorder="1" applyAlignment="1">
      <alignment horizontal="center" vertical="center" wrapText="1"/>
    </xf>
    <xf numFmtId="10" fontId="9" fillId="0" borderId="18" xfId="2" applyNumberFormat="1" applyFont="1" applyBorder="1" applyAlignment="1">
      <alignment horizontal="right" vertical="center" wrapText="1"/>
    </xf>
    <xf numFmtId="4" fontId="9" fillId="0" borderId="18" xfId="2" applyNumberFormat="1" applyFont="1" applyBorder="1" applyAlignment="1">
      <alignment horizontal="right" vertical="center" wrapText="1"/>
    </xf>
    <xf numFmtId="4" fontId="9" fillId="0" borderId="19" xfId="2" applyNumberFormat="1" applyFont="1" applyBorder="1" applyAlignment="1">
      <alignment horizontal="right" vertical="center" wrapText="1"/>
    </xf>
    <xf numFmtId="49" fontId="5" fillId="0" borderId="20" xfId="2" applyNumberFormat="1" applyFont="1" applyBorder="1" applyAlignment="1">
      <alignment horizontal="center" vertical="center" wrapText="1"/>
    </xf>
    <xf numFmtId="0" fontId="5" fillId="0" borderId="21" xfId="2" applyFont="1" applyBorder="1" applyAlignment="1">
      <alignment horizontal="left" vertical="center" wrapText="1"/>
    </xf>
    <xf numFmtId="0" fontId="5" fillId="0" borderId="21" xfId="2" applyFont="1" applyBorder="1" applyAlignment="1">
      <alignment horizontal="center" vertical="center" wrapText="1"/>
    </xf>
    <xf numFmtId="2" fontId="5" fillId="0" borderId="21" xfId="2" applyNumberFormat="1" applyFont="1" applyBorder="1" applyAlignment="1">
      <alignment horizontal="right" vertical="center" wrapText="1"/>
    </xf>
    <xf numFmtId="164" fontId="5" fillId="0" borderId="21" xfId="2" applyNumberFormat="1" applyFont="1" applyBorder="1" applyAlignment="1">
      <alignment horizontal="right" vertical="center" wrapText="1"/>
    </xf>
    <xf numFmtId="4" fontId="10" fillId="0" borderId="22" xfId="2" applyNumberFormat="1" applyFont="1" applyBorder="1" applyAlignment="1">
      <alignment vertical="center" wrapText="1"/>
    </xf>
    <xf numFmtId="2" fontId="8" fillId="3" borderId="16" xfId="2" applyNumberFormat="1" applyFont="1" applyFill="1" applyBorder="1" applyAlignment="1">
      <alignment horizontal="left" vertical="center" wrapText="1"/>
    </xf>
    <xf numFmtId="49" fontId="11" fillId="0" borderId="17" xfId="2" applyNumberFormat="1" applyFont="1" applyBorder="1" applyAlignment="1">
      <alignment horizontal="center" vertical="center"/>
    </xf>
    <xf numFmtId="0" fontId="11" fillId="0" borderId="23" xfId="2" applyFont="1" applyBorder="1" applyAlignment="1">
      <alignment horizontal="left" vertical="center" wrapText="1"/>
    </xf>
    <xf numFmtId="164" fontId="9" fillId="0" borderId="18" xfId="2" applyNumberFormat="1" applyFont="1" applyBorder="1" applyAlignment="1">
      <alignment horizontal="right" vertical="center" wrapText="1"/>
    </xf>
    <xf numFmtId="0" fontId="8" fillId="0" borderId="24" xfId="2" applyFont="1" applyBorder="1" applyAlignment="1">
      <alignment horizontal="left" vertical="center" wrapText="1"/>
    </xf>
    <xf numFmtId="4" fontId="8" fillId="0" borderId="19" xfId="2" applyNumberFormat="1" applyFont="1" applyBorder="1" applyAlignment="1">
      <alignment horizontal="right" vertical="center" wrapText="1"/>
    </xf>
    <xf numFmtId="49" fontId="12" fillId="4" borderId="25" xfId="2" applyNumberFormat="1" applyFont="1" applyFill="1" applyBorder="1" applyAlignment="1">
      <alignment horizontal="center" vertical="center" wrapText="1"/>
    </xf>
    <xf numFmtId="0" fontId="10" fillId="4" borderId="26" xfId="2" applyFont="1" applyFill="1" applyBorder="1" applyAlignment="1">
      <alignment horizontal="left" vertical="center" wrapText="1"/>
    </xf>
    <xf numFmtId="0" fontId="10" fillId="4" borderId="26" xfId="2" applyFont="1" applyFill="1" applyBorder="1" applyAlignment="1">
      <alignment horizontal="center" vertical="center" wrapText="1"/>
    </xf>
    <xf numFmtId="2" fontId="10" fillId="4" borderId="26" xfId="2" applyNumberFormat="1" applyFont="1" applyFill="1" applyBorder="1" applyAlignment="1">
      <alignment horizontal="right" vertical="center" wrapText="1"/>
    </xf>
    <xf numFmtId="164" fontId="10" fillId="4" borderId="26" xfId="2" applyNumberFormat="1" applyFont="1" applyFill="1" applyBorder="1" applyAlignment="1">
      <alignment horizontal="right" vertical="center" wrapText="1"/>
    </xf>
    <xf numFmtId="4" fontId="10" fillId="4" borderId="27" xfId="2" applyNumberFormat="1" applyFont="1" applyFill="1" applyBorder="1" applyAlignment="1">
      <alignment vertical="center" wrapText="1"/>
    </xf>
    <xf numFmtId="49" fontId="0" fillId="0" borderId="28" xfId="0" applyNumberFormat="1" applyBorder="1"/>
    <xf numFmtId="0" fontId="10" fillId="0" borderId="24" xfId="2" applyFont="1" applyBorder="1" applyAlignment="1">
      <alignment horizontal="left" vertical="center" wrapText="1"/>
    </xf>
    <xf numFmtId="0" fontId="0" fillId="0" borderId="24" xfId="0" applyBorder="1"/>
    <xf numFmtId="4" fontId="13" fillId="0" borderId="29" xfId="1" applyNumberFormat="1" applyFont="1" applyBorder="1"/>
    <xf numFmtId="49" fontId="0" fillId="0" borderId="30" xfId="0" applyNumberFormat="1" applyBorder="1"/>
    <xf numFmtId="0" fontId="10" fillId="0" borderId="9" xfId="2" applyFont="1" applyBorder="1" applyAlignment="1">
      <alignment horizontal="left" vertical="center" wrapText="1"/>
    </xf>
    <xf numFmtId="0" fontId="0" fillId="0" borderId="9" xfId="0" applyBorder="1"/>
    <xf numFmtId="4" fontId="13" fillId="0" borderId="31" xfId="0" applyNumberFormat="1" applyFont="1" applyBorder="1"/>
    <xf numFmtId="49" fontId="0" fillId="0" borderId="0" xfId="0" applyNumberFormat="1"/>
    <xf numFmtId="0" fontId="0" fillId="0" borderId="0" xfId="0" applyAlignment="1">
      <alignment wrapText="1"/>
    </xf>
    <xf numFmtId="0" fontId="14" fillId="0" borderId="0" xfId="0" applyFont="1" applyAlignment="1">
      <alignment wrapText="1"/>
    </xf>
    <xf numFmtId="0" fontId="9" fillId="0" borderId="32" xfId="2" applyFont="1" applyBorder="1" applyAlignment="1">
      <alignment horizontal="center" vertical="center" wrapText="1"/>
    </xf>
    <xf numFmtId="0" fontId="9" fillId="0" borderId="24" xfId="2" applyFont="1" applyBorder="1" applyAlignment="1">
      <alignment horizontal="left" vertical="center" wrapText="1"/>
    </xf>
    <xf numFmtId="49" fontId="9" fillId="0" borderId="33" xfId="2" applyNumberFormat="1" applyFont="1" applyBorder="1" applyAlignment="1">
      <alignment horizontal="center" vertical="center"/>
    </xf>
    <xf numFmtId="0" fontId="2" fillId="0" borderId="0" xfId="0" applyFont="1" applyAlignment="1">
      <alignment vertical="center"/>
    </xf>
    <xf numFmtId="0" fontId="15" fillId="0" borderId="24" xfId="2" applyFont="1" applyBorder="1" applyAlignment="1">
      <alignment horizontal="left" vertical="center" wrapText="1"/>
    </xf>
    <xf numFmtId="0" fontId="15" fillId="0" borderId="0" xfId="0" applyFont="1" applyAlignment="1">
      <alignment horizontal="left" wrapText="1"/>
    </xf>
    <xf numFmtId="0" fontId="2" fillId="0" borderId="0" xfId="0" applyFont="1" applyAlignment="1">
      <alignment vertical="center"/>
    </xf>
    <xf numFmtId="0" fontId="2" fillId="0" borderId="0" xfId="0" applyFont="1" applyAlignment="1">
      <alignment horizontal="center" vertical="center" wrapText="1"/>
    </xf>
    <xf numFmtId="0" fontId="2" fillId="0" borderId="0" xfId="0" applyFont="1" applyAlignment="1">
      <alignment horizontal="left" vertical="center"/>
    </xf>
    <xf numFmtId="0" fontId="3" fillId="0" borderId="1" xfId="0" applyFont="1" applyBorder="1" applyAlignment="1">
      <alignment horizontal="right" vertical="center"/>
    </xf>
    <xf numFmtId="0" fontId="4" fillId="0" borderId="1" xfId="0" applyFont="1" applyBorder="1" applyAlignment="1" applyProtection="1">
      <alignment horizontal="left" vertical="center"/>
      <protection locked="0"/>
    </xf>
    <xf numFmtId="49" fontId="2" fillId="0" borderId="2" xfId="0" applyNumberFormat="1" applyFont="1" applyBorder="1" applyAlignment="1">
      <alignment horizontal="center" vertical="center" wrapText="1"/>
    </xf>
    <xf numFmtId="49" fontId="2" fillId="0" borderId="7"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49" fontId="7" fillId="2" borderId="11" xfId="2" applyNumberFormat="1" applyFont="1" applyFill="1" applyBorder="1" applyAlignment="1">
      <alignment horizontal="left" vertical="center" wrapText="1"/>
    </xf>
    <xf numFmtId="0" fontId="0" fillId="0" borderId="12" xfId="0" applyBorder="1" applyAlignment="1">
      <alignment horizontal="left" vertical="center" wrapText="1"/>
    </xf>
    <xf numFmtId="0" fontId="0" fillId="0" borderId="13" xfId="0" applyBorder="1" applyAlignment="1">
      <alignment horizontal="left" vertical="center" wrapText="1"/>
    </xf>
  </cellXfs>
  <cellStyles count="3">
    <cellStyle name="Excel Built-in Normal" xfId="2" xr:uid="{00000000-0005-0000-0000-000000000000}"/>
    <cellStyle name="Įprastas" xfId="0" builtinId="0"/>
    <cellStyle name="Vali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1"/>
  <sheetViews>
    <sheetView tabSelected="1" view="pageLayout" topLeftCell="A16" zoomScale="95" zoomScaleNormal="100" zoomScalePageLayoutView="95" workbookViewId="0" xr3:uid="{AEA406A1-0E4B-5B11-9CD5-51D6E497D94C}">
      <selection activeCell="B19" sqref="B19"/>
    </sheetView>
  </sheetViews>
  <sheetFormatPr defaultRowHeight="15"/>
  <cols>
    <col min="1" max="1" width="6.140625" customWidth="1"/>
    <col min="2" max="2" width="47.7109375" customWidth="1"/>
    <col min="6" max="6" width="11.28515625" customWidth="1"/>
  </cols>
  <sheetData>
    <row r="1" spans="1:6">
      <c r="A1" s="52" t="s">
        <v>0</v>
      </c>
      <c r="B1" s="52"/>
      <c r="C1" s="53" t="s">
        <v>1</v>
      </c>
      <c r="D1" s="53"/>
      <c r="E1" s="53"/>
      <c r="F1" s="53"/>
    </row>
    <row r="2" spans="1:6">
      <c r="A2" s="54" t="s">
        <v>2</v>
      </c>
      <c r="B2" s="54"/>
      <c r="C2" s="53"/>
      <c r="D2" s="53"/>
      <c r="E2" s="53"/>
      <c r="F2" s="53"/>
    </row>
    <row r="3" spans="1:6">
      <c r="A3" s="52" t="s">
        <v>3</v>
      </c>
      <c r="B3" s="52"/>
      <c r="C3" s="53"/>
      <c r="D3" s="53"/>
      <c r="E3" s="53"/>
      <c r="F3" s="53"/>
    </row>
    <row r="4" spans="1:6">
      <c r="A4" s="52" t="s">
        <v>4</v>
      </c>
      <c r="B4" s="52"/>
      <c r="C4" s="53"/>
      <c r="D4" s="53"/>
      <c r="E4" s="53"/>
      <c r="F4" s="53"/>
    </row>
    <row r="5" spans="1:6">
      <c r="A5" s="49"/>
      <c r="B5" s="49"/>
      <c r="C5" s="1"/>
      <c r="D5" s="49"/>
      <c r="E5" s="49"/>
      <c r="F5" s="49"/>
    </row>
    <row r="6" spans="1:6" ht="19.5" thickBot="1">
      <c r="A6" s="55" t="s">
        <v>5</v>
      </c>
      <c r="B6" s="55"/>
      <c r="C6" s="56" t="s">
        <v>6</v>
      </c>
      <c r="D6" s="56"/>
      <c r="E6" s="56"/>
      <c r="F6" s="56"/>
    </row>
    <row r="7" spans="1:6">
      <c r="A7" s="57" t="s">
        <v>7</v>
      </c>
      <c r="B7" s="59" t="s">
        <v>8</v>
      </c>
      <c r="C7" s="59" t="s">
        <v>9</v>
      </c>
      <c r="D7" s="61" t="s">
        <v>10</v>
      </c>
      <c r="E7" s="62"/>
      <c r="F7" s="63"/>
    </row>
    <row r="8" spans="1:6" ht="57.75" thickBot="1">
      <c r="A8" s="58"/>
      <c r="B8" s="60"/>
      <c r="C8" s="60"/>
      <c r="D8" s="2" t="s">
        <v>11</v>
      </c>
      <c r="E8" s="3" t="s">
        <v>12</v>
      </c>
      <c r="F8" s="4" t="s">
        <v>13</v>
      </c>
    </row>
    <row r="9" spans="1:6" ht="16.5" thickBot="1">
      <c r="A9" s="64"/>
      <c r="B9" s="65"/>
      <c r="C9" s="65"/>
      <c r="D9" s="65"/>
      <c r="E9" s="65"/>
      <c r="F9" s="66"/>
    </row>
    <row r="10" spans="1:6" ht="21" customHeight="1">
      <c r="A10" s="5">
        <v>1</v>
      </c>
      <c r="B10" s="6" t="s">
        <v>14</v>
      </c>
      <c r="C10" s="7"/>
      <c r="D10" s="8"/>
      <c r="E10" s="9"/>
      <c r="F10" s="10"/>
    </row>
    <row r="11" spans="1:6" ht="25.5" customHeight="1">
      <c r="A11" s="11" t="s">
        <v>15</v>
      </c>
      <c r="B11" s="12" t="s">
        <v>16</v>
      </c>
      <c r="C11" s="13" t="s">
        <v>17</v>
      </c>
      <c r="D11" s="14">
        <v>1</v>
      </c>
      <c r="E11" s="15"/>
      <c r="F11" s="16"/>
    </row>
    <row r="12" spans="1:6" ht="33.75" customHeight="1">
      <c r="A12" s="11" t="s">
        <v>18</v>
      </c>
      <c r="B12" s="12" t="s">
        <v>19</v>
      </c>
      <c r="C12" s="13" t="s">
        <v>17</v>
      </c>
      <c r="D12" s="14">
        <v>1</v>
      </c>
      <c r="E12" s="15"/>
      <c r="F12" s="16"/>
    </row>
    <row r="13" spans="1:6" ht="41.25" customHeight="1">
      <c r="A13" s="11" t="s">
        <v>20</v>
      </c>
      <c r="B13" s="12" t="s">
        <v>21</v>
      </c>
      <c r="C13" s="13" t="s">
        <v>17</v>
      </c>
      <c r="D13" s="14">
        <v>1</v>
      </c>
      <c r="E13" s="15"/>
      <c r="F13" s="16"/>
    </row>
    <row r="14" spans="1:6" ht="56.25" customHeight="1">
      <c r="A14" s="11" t="s">
        <v>22</v>
      </c>
      <c r="B14" s="12" t="s">
        <v>23</v>
      </c>
      <c r="C14" s="13" t="s">
        <v>17</v>
      </c>
      <c r="D14" s="14">
        <v>1</v>
      </c>
      <c r="E14" s="15"/>
      <c r="F14" s="16"/>
    </row>
    <row r="15" spans="1:6" ht="16.5" thickBot="1">
      <c r="A15" s="17" t="s">
        <v>6</v>
      </c>
      <c r="B15" s="18" t="str">
        <f>CONCATENATE("Viso (",B10,")")</f>
        <v>Viso (BENDROJI DALIS)</v>
      </c>
      <c r="C15" s="19"/>
      <c r="D15" s="20"/>
      <c r="E15" s="21"/>
      <c r="F15" s="22"/>
    </row>
    <row r="16" spans="1:6" ht="28.5">
      <c r="A16" s="5" t="s">
        <v>24</v>
      </c>
      <c r="B16" s="6" t="s">
        <v>25</v>
      </c>
      <c r="C16" s="7"/>
      <c r="D16" s="8"/>
      <c r="E16" s="9"/>
      <c r="F16" s="23"/>
    </row>
    <row r="17" spans="1:6" ht="27">
      <c r="A17" s="24" t="s">
        <v>26</v>
      </c>
      <c r="B17" s="25" t="str">
        <f>C1</f>
        <v>Buitinių nuotekų slėginės linijos nauja statyba Terminalo g. 6 (NS46), Kauno r.</v>
      </c>
      <c r="C17" s="13"/>
      <c r="D17" s="14"/>
      <c r="E17" s="26"/>
      <c r="F17" s="16"/>
    </row>
    <row r="18" spans="1:6" ht="64.5" customHeight="1">
      <c r="A18" s="11" t="s">
        <v>27</v>
      </c>
      <c r="B18" s="12" t="s">
        <v>28</v>
      </c>
      <c r="C18" s="13" t="s">
        <v>17</v>
      </c>
      <c r="D18" s="14">
        <v>1</v>
      </c>
      <c r="E18" s="15"/>
      <c r="F18" s="16"/>
    </row>
    <row r="19" spans="1:6" ht="69.75" customHeight="1">
      <c r="A19" s="11" t="s">
        <v>29</v>
      </c>
      <c r="B19" s="12" t="s">
        <v>30</v>
      </c>
      <c r="C19" s="13" t="s">
        <v>17</v>
      </c>
      <c r="D19" s="14">
        <v>1</v>
      </c>
      <c r="E19" s="15"/>
      <c r="F19" s="16"/>
    </row>
    <row r="20" spans="1:6" ht="62.25" customHeight="1">
      <c r="A20" s="48" t="s">
        <v>31</v>
      </c>
      <c r="B20" s="47" t="s">
        <v>32</v>
      </c>
      <c r="C20" s="46" t="s">
        <v>17</v>
      </c>
      <c r="D20" s="14">
        <v>1</v>
      </c>
      <c r="E20" s="15"/>
      <c r="F20" s="16"/>
    </row>
    <row r="21" spans="1:6" ht="62.25" customHeight="1">
      <c r="A21" s="48" t="s">
        <v>33</v>
      </c>
      <c r="B21" s="50" t="s">
        <v>34</v>
      </c>
      <c r="C21" s="46" t="s">
        <v>17</v>
      </c>
      <c r="D21" s="14">
        <v>1</v>
      </c>
      <c r="E21" s="15"/>
      <c r="F21" s="16"/>
    </row>
    <row r="22" spans="1:6" ht="58.5" customHeight="1">
      <c r="A22" s="48" t="s">
        <v>35</v>
      </c>
      <c r="B22" s="47" t="s">
        <v>36</v>
      </c>
      <c r="C22" s="46" t="s">
        <v>17</v>
      </c>
      <c r="D22" s="14">
        <v>1</v>
      </c>
      <c r="E22" s="15"/>
      <c r="F22" s="16"/>
    </row>
    <row r="23" spans="1:6" ht="47.25" customHeight="1">
      <c r="A23" s="11" t="s">
        <v>37</v>
      </c>
      <c r="B23" s="47" t="s">
        <v>38</v>
      </c>
      <c r="C23" s="46" t="s">
        <v>17</v>
      </c>
      <c r="D23" s="14">
        <v>1</v>
      </c>
      <c r="E23" s="15"/>
      <c r="F23" s="16"/>
    </row>
    <row r="24" spans="1:6" ht="56.25" customHeight="1">
      <c r="A24" s="11" t="s">
        <v>39</v>
      </c>
      <c r="B24" s="47" t="s">
        <v>40</v>
      </c>
      <c r="C24" s="46" t="s">
        <v>17</v>
      </c>
      <c r="D24" s="14">
        <v>1</v>
      </c>
      <c r="E24" s="15"/>
      <c r="F24" s="16"/>
    </row>
    <row r="25" spans="1:6" ht="26.25" thickBot="1">
      <c r="A25" s="11"/>
      <c r="B25" s="27" t="str">
        <f>CONCATENATE("Viso (",B17,")")</f>
        <v>Viso (Buitinių nuotekų slėginės linijos nauja statyba Terminalo g. 6 (NS46), Kauno r.)</v>
      </c>
      <c r="C25" s="13"/>
      <c r="D25" s="14"/>
      <c r="E25" s="26"/>
      <c r="F25" s="28"/>
    </row>
    <row r="26" spans="1:6" ht="15.75">
      <c r="A26" s="29" t="s">
        <v>6</v>
      </c>
      <c r="B26" s="30" t="s">
        <v>41</v>
      </c>
      <c r="C26" s="31"/>
      <c r="D26" s="32"/>
      <c r="E26" s="33"/>
      <c r="F26" s="34"/>
    </row>
    <row r="27" spans="1:6" ht="15.75">
      <c r="A27" s="35"/>
      <c r="B27" s="36" t="s">
        <v>42</v>
      </c>
      <c r="C27" s="37"/>
      <c r="D27" s="37"/>
      <c r="E27" s="37"/>
      <c r="F27" s="38"/>
    </row>
    <row r="28" spans="1:6" ht="16.5" thickBot="1">
      <c r="A28" s="39"/>
      <c r="B28" s="40" t="s">
        <v>43</v>
      </c>
      <c r="C28" s="41"/>
      <c r="D28" s="41"/>
      <c r="E28" s="41"/>
      <c r="F28" s="42"/>
    </row>
    <row r="29" spans="1:6">
      <c r="A29" s="43"/>
      <c r="B29" s="44"/>
    </row>
    <row r="30" spans="1:6">
      <c r="A30" s="43"/>
      <c r="B30" s="45" t="s">
        <v>44</v>
      </c>
    </row>
    <row r="31" spans="1:6" ht="25.5" customHeight="1">
      <c r="A31" s="43"/>
      <c r="B31" s="51" t="s">
        <v>45</v>
      </c>
      <c r="C31" s="51"/>
      <c r="D31" s="51"/>
      <c r="E31" s="51"/>
      <c r="F31" s="51"/>
    </row>
  </sheetData>
  <mergeCells count="13">
    <mergeCell ref="B31:F31"/>
    <mergeCell ref="A1:B1"/>
    <mergeCell ref="C1:F4"/>
    <mergeCell ref="A2:B2"/>
    <mergeCell ref="A3:B3"/>
    <mergeCell ref="A4:B4"/>
    <mergeCell ref="A6:B6"/>
    <mergeCell ref="C6:F6"/>
    <mergeCell ref="A7:A8"/>
    <mergeCell ref="B7:B8"/>
    <mergeCell ref="C7:C8"/>
    <mergeCell ref="D7:F7"/>
    <mergeCell ref="A9:F9"/>
  </mergeCells>
  <pageMargins left="0.7" right="0.43859649122807015" top="0.75" bottom="0.94298245614035092"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275EF87B30E24441A88579C021F6464C" ma:contentTypeVersion="8" ma:contentTypeDescription="Kurkite naują dokumentą." ma:contentTypeScope="" ma:versionID="d35fe0db3ccc27d287439be4d39287d5">
  <xsd:schema xmlns:xsd="http://www.w3.org/2001/XMLSchema" xmlns:xs="http://www.w3.org/2001/XMLSchema" xmlns:p="http://schemas.microsoft.com/office/2006/metadata/properties" xmlns:ns2="b81d9d50-5381-4229-85a1-a5a6aa9dcf9a" xmlns:ns3="73c12c3c-c3f7-467e-864c-fd58412d3ab1" targetNamespace="http://schemas.microsoft.com/office/2006/metadata/properties" ma:root="true" ma:fieldsID="73fd8231cfc34b68e4346a8d70ae756a" ns2:_="" ns3:_="">
    <xsd:import namespace="b81d9d50-5381-4229-85a1-a5a6aa9dcf9a"/>
    <xsd:import namespace="73c12c3c-c3f7-467e-864c-fd58412d3ab1"/>
    <xsd:element name="properties">
      <xsd:complexType>
        <xsd:sequence>
          <xsd:element name="documentManagement">
            <xsd:complexType>
              <xsd:all>
                <xsd:element ref="ns2:SharedWithUsers" minOccurs="0"/>
                <xsd:element ref="ns3:Initialize_x0020_Initiation" minOccurs="0"/>
                <xsd:element ref="ns3:Initiation_x0020_Management" minOccurs="0"/>
                <xsd:element ref="ns3:Sutarties_x0020_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81d9d50-5381-4229-85a1-a5a6aa9dcf9a" elementFormDefault="qualified">
    <xsd:import namespace="http://schemas.microsoft.com/office/2006/documentManagement/types"/>
    <xsd:import namespace="http://schemas.microsoft.com/office/infopath/2007/PartnerControls"/>
    <xsd:element name="SharedWithUsers" ma:index="8" nillable="true" ma:displayName="Bendrinama su"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3c12c3c-c3f7-467e-864c-fd58412d3ab1" elementFormDefault="qualified">
    <xsd:import namespace="http://schemas.microsoft.com/office/2006/documentManagement/types"/>
    <xsd:import namespace="http://schemas.microsoft.com/office/infopath/2007/PartnerControls"/>
    <xsd:element name="Initialize_x0020_Initiation" ma:index="9" nillable="true" ma:displayName="Initialize Initiation" ma:internalName="Initialize_x0020_Initiation">
      <xsd:complexType>
        <xsd:complexContent>
          <xsd:extension base="dms:URL">
            <xsd:sequence>
              <xsd:element name="Url" type="dms:ValidUrl" minOccurs="0" nillable="true"/>
              <xsd:element name="Description" type="xsd:string" nillable="true"/>
            </xsd:sequence>
          </xsd:extension>
        </xsd:complexContent>
      </xsd:complexType>
    </xsd:element>
    <xsd:element name="Initiation_x0020_Management" ma:index="10" nillable="true" ma:displayName="Initiation Management" ma:internalName="Initiation_x0020_Management">
      <xsd:complexType>
        <xsd:complexContent>
          <xsd:extension base="dms:URL">
            <xsd:sequence>
              <xsd:element name="Url" type="dms:ValidUrl" minOccurs="0" nillable="true"/>
              <xsd:element name="Description" type="xsd:string" nillable="true"/>
            </xsd:sequence>
          </xsd:extension>
        </xsd:complexContent>
      </xsd:complexType>
    </xsd:element>
    <xsd:element name="Sutarties_x0020_data" ma:index="11" nillable="true" ma:displayName="Sutarties data" ma:format="DateOnly" ma:internalName="Sutarties_x0020_data">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Initiation_x0020_Management xmlns="73c12c3c-c3f7-467e-864c-fd58412d3ab1">
      <Url xsi:nil="true"/>
      <Description xsi:nil="true"/>
    </Initiation_x0020_Management>
    <Sutarties_x0020_data xmlns="73c12c3c-c3f7-467e-864c-fd58412d3ab1" xsi:nil="true"/>
    <Initialize_x0020_Initiation xmlns="73c12c3c-c3f7-467e-864c-fd58412d3ab1">
      <Url xsi:nil="true"/>
      <Description xsi:nil="true"/>
    </Initialize_x0020_Initiation>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8C982FA-5B87-40EA-B4F6-BF6FDA4F8F8D}"/>
</file>

<file path=customXml/itemProps2.xml><?xml version="1.0" encoding="utf-8"?>
<ds:datastoreItem xmlns:ds="http://schemas.openxmlformats.org/officeDocument/2006/customXml" ds:itemID="{EEF5FD38-855F-4D8C-B391-BD3A666EB1C3}"/>
</file>

<file path=customXml/itemProps3.xml><?xml version="1.0" encoding="utf-8"?>
<ds:datastoreItem xmlns:ds="http://schemas.openxmlformats.org/officeDocument/2006/customXml" ds:itemID="{E5084A36-CA61-4273-9725-07EB84A0327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Darbų žiniaraštis</dc:title>
  <dc:subject/>
  <dc:creator/>
  <cp:keywords/>
  <dc:description/>
  <cp:lastModifiedBy/>
  <cp:revision/>
  <dcterms:created xsi:type="dcterms:W3CDTF">2015-06-05T18:19:34Z</dcterms:created>
  <dcterms:modified xsi:type="dcterms:W3CDTF">2026-05-13T06:01:54Z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0x010100275EF87B30E24441A88579C021F6464C</vt:lpwstr>
  </property>
</Properties>
</file>